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camargoa\OneDrive - sdis.gov.co\Escritorio\Punto 9\"/>
    </mc:Choice>
  </mc:AlternateContent>
  <bookViews>
    <workbookView xWindow="0" yWindow="0" windowWidth="28800" windowHeight="1231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2" i="1" l="1"/>
  <c r="D63" i="1" s="1"/>
  <c r="C16" i="1"/>
  <c r="C30" i="1"/>
  <c r="C47" i="1"/>
  <c r="C62" i="1"/>
  <c r="C63" i="1" s="1"/>
  <c r="E62" i="1"/>
  <c r="E63" i="1" s="1"/>
  <c r="E47" i="1"/>
  <c r="D47" i="1"/>
  <c r="E30" i="1"/>
  <c r="E31" i="1" s="1"/>
  <c r="D30" i="1"/>
  <c r="D31" i="1" s="1"/>
  <c r="C31" i="1"/>
  <c r="E11" i="1"/>
  <c r="D11" i="1"/>
  <c r="C11" i="1"/>
  <c r="E16" i="1"/>
  <c r="D16" i="1"/>
  <c r="F12" i="1"/>
  <c r="F10" i="1"/>
  <c r="F9" i="1"/>
  <c r="F8" i="1"/>
  <c r="F7" i="1"/>
  <c r="F15" i="1"/>
  <c r="F14" i="1"/>
  <c r="F13" i="1"/>
  <c r="F61" i="1"/>
  <c r="F60" i="1"/>
  <c r="F59" i="1"/>
  <c r="F58" i="1"/>
  <c r="F57" i="1"/>
  <c r="F56" i="1"/>
  <c r="F55" i="1"/>
  <c r="F54" i="1"/>
  <c r="F53" i="1"/>
  <c r="F48" i="1"/>
  <c r="F46" i="1"/>
  <c r="F45" i="1"/>
  <c r="F44" i="1"/>
  <c r="F43" i="1"/>
  <c r="F42" i="1"/>
  <c r="F41" i="1"/>
  <c r="F40" i="1"/>
  <c r="F39" i="1"/>
  <c r="F38" i="1"/>
  <c r="F37" i="1"/>
  <c r="F36" i="1"/>
  <c r="F26" i="1"/>
  <c r="F25" i="1"/>
  <c r="F24" i="1"/>
  <c r="F23" i="1"/>
  <c r="F22" i="1"/>
  <c r="F29" i="1"/>
  <c r="F28" i="1"/>
  <c r="F27" i="1"/>
  <c r="F63" i="1" l="1"/>
  <c r="F62" i="1"/>
  <c r="F47" i="1"/>
  <c r="F11" i="1"/>
  <c r="F31" i="1"/>
  <c r="F30" i="1"/>
  <c r="E17" i="1"/>
  <c r="F16" i="1"/>
  <c r="D17" i="1"/>
  <c r="C17" i="1"/>
  <c r="F17" i="1" l="1"/>
</calcChain>
</file>

<file path=xl/sharedStrings.xml><?xml version="1.0" encoding="utf-8"?>
<sst xmlns="http://schemas.openxmlformats.org/spreadsheetml/2006/main" count="99" uniqueCount="53">
  <si>
    <t xml:space="preserve">Secretaría Distrital de Integración Social </t>
  </si>
  <si>
    <t>PLAN DE DESARROLLO DISTRITAL UN NUEVO CONTRATO SOCIAL Y AMBIENTAL PARA LA BOGOTÁ DEL SIGLO XXI EJECUCIÓN 31 DIC 2023</t>
  </si>
  <si>
    <t>PROYECTO</t>
  </si>
  <si>
    <t>NOMBRE SERVICIO</t>
  </si>
  <si>
    <t xml:space="preserve"> PRESUPUESTO VIGENTE</t>
  </si>
  <si>
    <t xml:space="preserve"> VALOR DEL CRP</t>
  </si>
  <si>
    <t xml:space="preserve"> GIROS</t>
  </si>
  <si>
    <t>% Ejecución</t>
  </si>
  <si>
    <t>7770 Compromiso con el envejecimiento activo y una Bogotá cuidadora e incluyente.</t>
  </si>
  <si>
    <t>Casa De La Sabiduría</t>
  </si>
  <si>
    <t>Centro Día Al Barrio</t>
  </si>
  <si>
    <t>Comunidad De Cuidado</t>
  </si>
  <si>
    <t>Gestión Social Integral</t>
  </si>
  <si>
    <t>Total 7770</t>
  </si>
  <si>
    <t>7565 Espacios adecuados, inclusivos y seguros para el desarrollo social integral</t>
  </si>
  <si>
    <t>Mantenimiento, adecuaciones locativas, reforzamientos estructurales, arrendamientos.</t>
  </si>
  <si>
    <t>7741 Fortalecimiento de la gestión de la información y el conocimiento con enfoque participativo y territorial</t>
  </si>
  <si>
    <t>Divulgación - Operador Logístico</t>
  </si>
  <si>
    <t>7745 Compromiso por una alimentación integral en Bogotá</t>
  </si>
  <si>
    <t>Alimentación integral</t>
  </si>
  <si>
    <t>7748 Fortalecimiento de la Gestión Institucional y Desarrollo Integral del Talento Humano</t>
  </si>
  <si>
    <t>Servicios transversales - vigilancia, aseo y cafetería, manipulación de alimentos.</t>
  </si>
  <si>
    <t>Total transversal con recursos de estampilla pro Adulto Mayor</t>
  </si>
  <si>
    <t>Total</t>
  </si>
  <si>
    <t>Fuente: Sistema distrital de presupuesto BogData
Corte: 01 de enero al 31 de diciembre de 2023
Fecha de Consulta: 12 de noviembre de 2025</t>
  </si>
  <si>
    <t>PLAN DE DESARROLLO DISTRITAL UN NUEVO CONTRATO SOCIAL Y AMBIENTAL PARA LA BOGOTÁ DEL SIGLO XXI EJECUCIÓN 31 MAYO 2024</t>
  </si>
  <si>
    <t>Estrategia Centro Día al barrio</t>
  </si>
  <si>
    <t>Estrategia Redes de Cuidado Comunitario</t>
  </si>
  <si>
    <t>Servicio Centro Día Casa de la Sabiduría</t>
  </si>
  <si>
    <t>Servicio Comunidad de Cuidado</t>
  </si>
  <si>
    <t xml:space="preserve">7745 Compromiso por una alimentación integral en Bogotá </t>
  </si>
  <si>
    <t>Fuente: Sistema distrital de presupuesto BogData
Corte: 01 de enero al 31 de mayo de 2024
Fecha de Consulta: 12 de noviembre de 2025</t>
  </si>
  <si>
    <t>PLAN DE DESARROLLO DISTRITAL BOGOTÁ CAMINA SEGURA EJECUCIÓN 31 DIC 2024</t>
  </si>
  <si>
    <t>7937 Compromiso con el envejecimiento activo</t>
  </si>
  <si>
    <t>Total 7937</t>
  </si>
  <si>
    <t>7938 Implementación de Transferencias monetarias para hogares en condición de pobreza o vulnerabilidad en Bogotá D.C.</t>
  </si>
  <si>
    <t>Transferencias monetarias a hogares pobres y vulnerables en Bogotá</t>
  </si>
  <si>
    <t>7945 Fortalecimiento de la infraestructura de los servicios sociales en Bogotá</t>
  </si>
  <si>
    <t>7946 Fortalecimiento de la Gestión Pública Institucional en Bogotá D.C.</t>
  </si>
  <si>
    <t>7953 Generación del Bien-Estar alimentario y nutricional en Bogotá</t>
  </si>
  <si>
    <t>7955 Generación de la información, gestión del conocimiento y la innovación para la transformación social en Bogotá</t>
  </si>
  <si>
    <t xml:space="preserve">Divulgación  - Operador Logístico </t>
  </si>
  <si>
    <t>Total general</t>
  </si>
  <si>
    <t>Fuente: Sistema distrital de presupuesto BogData
Corte: 01 de julio al 31 de diciembre de 2024
Fecha de Consulta: 12 de noviembre de 2025</t>
  </si>
  <si>
    <t>PLAN DE DESARROLLO DISTRITAL BOGOTÁ CAMINA SEGURA EJECUCIÓN 31 OCT 2025</t>
  </si>
  <si>
    <t>7937-Generación de oportunidades para la inclusión social y productiva de las personas mayores en Bogotá D.C</t>
  </si>
  <si>
    <t>7938-Implementación de Transferencias monetarias para hogares en condición de pobreza o vulnerabilidad en Bogotá D.C.</t>
  </si>
  <si>
    <t>7945-Fortalecimiento de la infraestructura de los servicios sociales en Bogotá</t>
  </si>
  <si>
    <t>7946-Fortalecimiento de la Gestión Pública Institucional en Bogotá D.C.</t>
  </si>
  <si>
    <t>7953-Generación del Bien-Estar alimentario y nutricional en Bogotá</t>
  </si>
  <si>
    <t>7955-Generación de la información, gestión del conocimiento y la innovación para la transformación social en Bogotá</t>
  </si>
  <si>
    <t>Divulgación - Operador logístico</t>
  </si>
  <si>
    <t>Fuente: Sistema distrital de presupuesto BogData
Corte: 01 de enero al 31 de octubre de 2025
Fecha de Consulta: 12 de noviembre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</si>
</sst>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\ * #,##0.00_-;\-&quot;$&quot;\ * #,##0.00_-;_-&quot;$&quot;\ * &quot;-&quot;??_-;_-@_-"/>
    <numFmt numFmtId="164" formatCode="&quot;$&quot;#,##0_);[Red]\(&quot;$&quot;#,##0\)"/>
    <numFmt numFmtId="165" formatCode="_(&quot;$&quot;* #,##0_);_(&quot;$&quot;* \(#,##0\);_(&quot;$&quot;* &quot;-&quot;??_);_(@_)"/>
    <numFmt numFmtId="166" formatCode="_-&quot;$&quot;\ * #,##0_-;\-&quot;$&quot;\ * #,##0_-;_-&quot;$&quot;\ * &quot;-&quot;??_-;_-@_-"/>
    <numFmt numFmtId="167" formatCode="0.0%"/>
    <numFmt numFmtId="168" formatCode="_([$$-409]* #,##0_);_([$$-409]* \(#,##0\);_([$$-409]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Narrow"/>
    </font>
    <font>
      <sz val="10"/>
      <color theme="1"/>
      <name val="Arial Narrow"/>
    </font>
    <font>
      <sz val="10"/>
      <name val="Arial Narrow"/>
    </font>
    <font>
      <b/>
      <sz val="10"/>
      <color rgb="FF000000"/>
      <name val="Arial Narrow"/>
    </font>
    <font>
      <b/>
      <sz val="10"/>
      <name val="Arial Narrow"/>
    </font>
    <font>
      <b/>
      <sz val="16"/>
      <color rgb="FF000000"/>
      <name val="Arial Narrow"/>
    </font>
    <font>
      <b/>
      <sz val="10"/>
      <color rgb="FF000000"/>
      <name val="Arial Narrow"/>
      <family val="2"/>
    </font>
    <font>
      <b/>
      <sz val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5" xfId="0" applyFont="1" applyBorder="1" applyAlignment="1">
      <alignment vertical="center"/>
    </xf>
    <xf numFmtId="168" fontId="4" fillId="0" borderId="2" xfId="0" applyNumberFormat="1" applyFont="1" applyBorder="1" applyAlignment="1">
      <alignment horizontal="right" vertical="center"/>
    </xf>
    <xf numFmtId="167" fontId="4" fillId="0" borderId="5" xfId="0" applyNumberFormat="1" applyFont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167" fontId="4" fillId="0" borderId="10" xfId="0" applyNumberFormat="1" applyFont="1" applyBorder="1" applyAlignment="1">
      <alignment vertical="center"/>
    </xf>
    <xf numFmtId="167" fontId="4" fillId="0" borderId="13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166" fontId="3" fillId="0" borderId="10" xfId="1" applyNumberFormat="1" applyFont="1" applyFill="1" applyBorder="1" applyAlignment="1">
      <alignment vertical="center"/>
    </xf>
    <xf numFmtId="0" fontId="3" fillId="0" borderId="10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167" fontId="5" fillId="2" borderId="5" xfId="0" applyNumberFormat="1" applyFont="1" applyFill="1" applyBorder="1" applyAlignment="1">
      <alignment horizontal="center" vertical="center" wrapText="1"/>
    </xf>
    <xf numFmtId="167" fontId="4" fillId="0" borderId="0" xfId="0" applyNumberFormat="1" applyFont="1" applyAlignment="1">
      <alignment vertical="center"/>
    </xf>
    <xf numFmtId="167" fontId="5" fillId="2" borderId="10" xfId="0" applyNumberFormat="1" applyFont="1" applyFill="1" applyBorder="1" applyAlignment="1">
      <alignment horizontal="center" vertical="center" wrapText="1"/>
    </xf>
    <xf numFmtId="167" fontId="3" fillId="0" borderId="0" xfId="2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3" fillId="0" borderId="10" xfId="2" applyNumberFormat="1" applyFont="1" applyBorder="1" applyAlignment="1">
      <alignment vertical="center"/>
    </xf>
    <xf numFmtId="167" fontId="3" fillId="0" borderId="10" xfId="0" applyNumberFormat="1" applyFont="1" applyBorder="1" applyAlignment="1">
      <alignment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 wrapText="1"/>
    </xf>
    <xf numFmtId="164" fontId="4" fillId="0" borderId="13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 wrapText="1"/>
    </xf>
    <xf numFmtId="164" fontId="4" fillId="0" borderId="5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/>
    </xf>
    <xf numFmtId="164" fontId="6" fillId="4" borderId="5" xfId="0" applyNumberFormat="1" applyFont="1" applyFill="1" applyBorder="1" applyAlignment="1">
      <alignment horizontal="right" vertical="center"/>
    </xf>
    <xf numFmtId="167" fontId="6" fillId="4" borderId="5" xfId="0" applyNumberFormat="1" applyFont="1" applyFill="1" applyBorder="1" applyAlignment="1">
      <alignment horizontal="right" vertical="center"/>
    </xf>
    <xf numFmtId="166" fontId="4" fillId="0" borderId="10" xfId="1" applyNumberFormat="1" applyFont="1" applyBorder="1" applyAlignment="1">
      <alignment vertical="center"/>
    </xf>
    <xf numFmtId="166" fontId="4" fillId="0" borderId="10" xfId="1" applyNumberFormat="1" applyFont="1" applyBorder="1" applyAlignment="1">
      <alignment vertical="center" wrapText="1"/>
    </xf>
    <xf numFmtId="166" fontId="6" fillId="4" borderId="5" xfId="1" applyNumberFormat="1" applyFont="1" applyFill="1" applyBorder="1" applyAlignment="1">
      <alignment vertical="center"/>
    </xf>
    <xf numFmtId="166" fontId="6" fillId="4" borderId="5" xfId="1" applyNumberFormat="1" applyFont="1" applyFill="1" applyBorder="1" applyAlignment="1">
      <alignment vertical="center" wrapText="1"/>
    </xf>
    <xf numFmtId="166" fontId="3" fillId="0" borderId="10" xfId="1" applyNumberFormat="1" applyFont="1" applyBorder="1" applyAlignment="1">
      <alignment vertical="center"/>
    </xf>
    <xf numFmtId="9" fontId="4" fillId="0" borderId="10" xfId="2" applyFont="1" applyBorder="1" applyAlignment="1">
      <alignment vertical="center"/>
    </xf>
    <xf numFmtId="9" fontId="4" fillId="0" borderId="5" xfId="2" applyFont="1" applyBorder="1" applyAlignment="1">
      <alignment vertical="center"/>
    </xf>
    <xf numFmtId="9" fontId="6" fillId="4" borderId="5" xfId="2" applyFont="1" applyFill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68" fontId="4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4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vertical="center"/>
    </xf>
    <xf numFmtId="0" fontId="4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166" fontId="4" fillId="0" borderId="14" xfId="1" applyNumberFormat="1" applyFont="1" applyFill="1" applyBorder="1" applyAlignment="1">
      <alignment vertical="center"/>
    </xf>
    <xf numFmtId="166" fontId="4" fillId="0" borderId="14" xfId="1" applyNumberFormat="1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168" fontId="6" fillId="3" borderId="2" xfId="0" applyNumberFormat="1" applyFont="1" applyFill="1" applyBorder="1" applyAlignment="1">
      <alignment horizontal="right" vertical="center"/>
    </xf>
    <xf numFmtId="167" fontId="6" fillId="3" borderId="5" xfId="0" applyNumberFormat="1" applyFont="1" applyFill="1" applyBorder="1" applyAlignment="1">
      <alignment vertical="center"/>
    </xf>
    <xf numFmtId="167" fontId="6" fillId="4" borderId="5" xfId="0" applyNumberFormat="1" applyFont="1" applyFill="1" applyBorder="1" applyAlignment="1">
      <alignment vertical="center"/>
    </xf>
    <xf numFmtId="168" fontId="9" fillId="3" borderId="2" xfId="0" applyNumberFormat="1" applyFont="1" applyFill="1" applyBorder="1" applyAlignment="1">
      <alignment horizontal="right" vertical="center"/>
    </xf>
    <xf numFmtId="167" fontId="9" fillId="3" borderId="5" xfId="0" applyNumberFormat="1" applyFont="1" applyFill="1" applyBorder="1" applyAlignment="1">
      <alignment vertical="center"/>
    </xf>
    <xf numFmtId="164" fontId="9" fillId="4" borderId="5" xfId="0" applyNumberFormat="1" applyFont="1" applyFill="1" applyBorder="1" applyAlignment="1">
      <alignment horizontal="right" vertical="center"/>
    </xf>
    <xf numFmtId="164" fontId="9" fillId="4" borderId="5" xfId="0" applyNumberFormat="1" applyFont="1" applyFill="1" applyBorder="1" applyAlignment="1">
      <alignment horizontal="right" vertical="center" wrapText="1"/>
    </xf>
    <xf numFmtId="167" fontId="9" fillId="4" borderId="5" xfId="0" applyNumberFormat="1" applyFont="1" applyFill="1" applyBorder="1" applyAlignment="1">
      <alignment horizontal="right" vertical="center"/>
    </xf>
    <xf numFmtId="166" fontId="9" fillId="4" borderId="15" xfId="1" applyNumberFormat="1" applyFont="1" applyFill="1" applyBorder="1" applyAlignment="1">
      <alignment vertical="center"/>
    </xf>
    <xf numFmtId="166" fontId="9" fillId="4" borderId="15" xfId="1" applyNumberFormat="1" applyFont="1" applyFill="1" applyBorder="1" applyAlignment="1">
      <alignment vertical="center" wrapText="1"/>
    </xf>
    <xf numFmtId="9" fontId="9" fillId="4" borderId="10" xfId="2" applyFont="1" applyFill="1" applyBorder="1" applyAlignment="1">
      <alignment vertical="center"/>
    </xf>
    <xf numFmtId="166" fontId="9" fillId="4" borderId="5" xfId="1" applyNumberFormat="1" applyFont="1" applyFill="1" applyBorder="1" applyAlignment="1">
      <alignment vertical="center"/>
    </xf>
    <xf numFmtId="166" fontId="9" fillId="4" borderId="5" xfId="1" applyNumberFormat="1" applyFont="1" applyFill="1" applyBorder="1" applyAlignment="1">
      <alignment vertical="center" wrapText="1"/>
    </xf>
    <xf numFmtId="167" fontId="9" fillId="4" borderId="5" xfId="0" applyNumberFormat="1" applyFont="1" applyFill="1" applyBorder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19638</xdr:colOff>
      <xdr:row>0</xdr:row>
      <xdr:rowOff>9820</xdr:rowOff>
    </xdr:from>
    <xdr:to>
      <xdr:col>0</xdr:col>
      <xdr:colOff>2667588</xdr:colOff>
      <xdr:row>3</xdr:row>
      <xdr:rowOff>204150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EF1919A5-9A56-3020-EB16-00FEDFF79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38" y="9820"/>
          <a:ext cx="2647950" cy="6951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showGridLines="0" tabSelected="1" zoomScale="97" zoomScaleNormal="97" workbookViewId="0">
      <selection activeCell="B12" sqref="B12"/>
    </sheetView>
  </sheetViews>
  <sheetFormatPr baseColWidth="10" defaultColWidth="11.42578125" defaultRowHeight="12.75" x14ac:dyDescent="0.25"/>
  <cols>
    <col min="1" max="1" width="48" style="2" customWidth="1"/>
    <col min="2" max="2" width="46.5703125" style="2" customWidth="1"/>
    <col min="3" max="3" width="24.140625" style="2" bestFit="1" customWidth="1"/>
    <col min="4" max="4" width="19.5703125" style="2" customWidth="1"/>
    <col min="5" max="5" width="17.5703125" style="2" customWidth="1"/>
    <col min="6" max="6" width="11.42578125" style="21"/>
    <col min="7" max="16384" width="11.42578125" style="2"/>
  </cols>
  <sheetData>
    <row r="1" spans="1:10" ht="15" customHeight="1" x14ac:dyDescent="0.25">
      <c r="A1" s="87" t="s">
        <v>0</v>
      </c>
      <c r="B1" s="88"/>
      <c r="C1" s="88"/>
      <c r="D1" s="88"/>
      <c r="E1" s="88"/>
      <c r="F1" s="89"/>
    </row>
    <row r="2" spans="1:10" ht="12.75" customHeight="1" x14ac:dyDescent="0.25">
      <c r="A2" s="90"/>
      <c r="B2" s="91"/>
      <c r="C2" s="91"/>
      <c r="D2" s="91"/>
      <c r="E2" s="91"/>
      <c r="F2" s="92"/>
      <c r="G2" s="1"/>
      <c r="H2" s="1"/>
      <c r="I2" s="1"/>
      <c r="J2" s="1"/>
    </row>
    <row r="3" spans="1:10" ht="12.75" customHeight="1" x14ac:dyDescent="0.25">
      <c r="A3" s="90"/>
      <c r="B3" s="91"/>
      <c r="C3" s="91"/>
      <c r="D3" s="91"/>
      <c r="E3" s="91"/>
      <c r="F3" s="92"/>
    </row>
    <row r="4" spans="1:10" ht="18.75" customHeight="1" x14ac:dyDescent="0.25">
      <c r="A4" s="93"/>
      <c r="B4" s="94"/>
      <c r="C4" s="94"/>
      <c r="D4" s="94"/>
      <c r="E4" s="94"/>
      <c r="F4" s="95"/>
    </row>
    <row r="5" spans="1:10" x14ac:dyDescent="0.25">
      <c r="A5" s="86" t="s">
        <v>1</v>
      </c>
      <c r="B5" s="86"/>
      <c r="C5" s="86"/>
      <c r="D5" s="86"/>
      <c r="E5" s="86"/>
      <c r="F5" s="86"/>
    </row>
    <row r="6" spans="1:10" x14ac:dyDescent="0.25">
      <c r="A6" s="14" t="s">
        <v>2</v>
      </c>
      <c r="B6" s="15" t="s">
        <v>3</v>
      </c>
      <c r="C6" s="15" t="s">
        <v>4</v>
      </c>
      <c r="D6" s="15" t="s">
        <v>5</v>
      </c>
      <c r="E6" s="15" t="s">
        <v>6</v>
      </c>
      <c r="F6" s="17" t="s">
        <v>7</v>
      </c>
    </row>
    <row r="7" spans="1:10" x14ac:dyDescent="0.25">
      <c r="A7" s="71" t="s">
        <v>8</v>
      </c>
      <c r="B7" s="3" t="s">
        <v>9</v>
      </c>
      <c r="C7" s="4">
        <v>22447990860</v>
      </c>
      <c r="D7" s="4">
        <v>22182736971</v>
      </c>
      <c r="E7" s="4">
        <v>13777775228.84</v>
      </c>
      <c r="F7" s="5">
        <f>D7/C7</f>
        <v>0.98818362450990416</v>
      </c>
    </row>
    <row r="8" spans="1:10" x14ac:dyDescent="0.25">
      <c r="A8" s="71"/>
      <c r="B8" s="3" t="s">
        <v>10</v>
      </c>
      <c r="C8" s="4">
        <v>16620726140</v>
      </c>
      <c r="D8" s="4">
        <v>16614725247</v>
      </c>
      <c r="E8" s="4">
        <v>13365102365</v>
      </c>
      <c r="F8" s="5">
        <f>D8/C8</f>
        <v>0.99963895121371638</v>
      </c>
    </row>
    <row r="9" spans="1:10" x14ac:dyDescent="0.25">
      <c r="A9" s="71"/>
      <c r="B9" s="3" t="s">
        <v>11</v>
      </c>
      <c r="C9" s="4">
        <v>29968142000</v>
      </c>
      <c r="D9" s="4">
        <v>29936484610</v>
      </c>
      <c r="E9" s="4">
        <v>23007774733.16</v>
      </c>
      <c r="F9" s="5">
        <f>D9/C9</f>
        <v>0.99894363187414159</v>
      </c>
    </row>
    <row r="10" spans="1:10" x14ac:dyDescent="0.25">
      <c r="A10" s="72"/>
      <c r="B10" s="3" t="s">
        <v>12</v>
      </c>
      <c r="C10" s="4">
        <v>887601000</v>
      </c>
      <c r="D10" s="4">
        <v>887601000</v>
      </c>
      <c r="E10" s="4">
        <v>619754700</v>
      </c>
      <c r="F10" s="5">
        <f>D10/C10</f>
        <v>1</v>
      </c>
    </row>
    <row r="11" spans="1:10" x14ac:dyDescent="0.25">
      <c r="A11" s="73" t="s">
        <v>13</v>
      </c>
      <c r="B11" s="74"/>
      <c r="C11" s="55">
        <f>+SUM(C7:C10)</f>
        <v>69924460000</v>
      </c>
      <c r="D11" s="55">
        <f t="shared" ref="D11:E11" si="0">+SUM(D7:D10)</f>
        <v>69621547828</v>
      </c>
      <c r="E11" s="55">
        <f t="shared" si="0"/>
        <v>50770407027</v>
      </c>
      <c r="F11" s="56">
        <f>D11/C11</f>
        <v>0.99566800841937142</v>
      </c>
    </row>
    <row r="12" spans="1:10" ht="25.5" x14ac:dyDescent="0.25">
      <c r="A12" s="46" t="s">
        <v>14</v>
      </c>
      <c r="B12" s="46" t="s">
        <v>15</v>
      </c>
      <c r="C12" s="4">
        <v>5893946000</v>
      </c>
      <c r="D12" s="4">
        <v>927446262</v>
      </c>
      <c r="E12" s="4">
        <v>757734843</v>
      </c>
      <c r="F12" s="5">
        <f t="shared" ref="F12:F17" si="1">D12/C12</f>
        <v>0.15735574469124761</v>
      </c>
    </row>
    <row r="13" spans="1:10" ht="25.5" x14ac:dyDescent="0.25">
      <c r="A13" s="46" t="s">
        <v>16</v>
      </c>
      <c r="B13" s="45" t="s">
        <v>17</v>
      </c>
      <c r="C13" s="4">
        <v>1000000000</v>
      </c>
      <c r="D13" s="4">
        <v>1000000000</v>
      </c>
      <c r="E13" s="4">
        <v>846949851</v>
      </c>
      <c r="F13" s="5">
        <f t="shared" si="1"/>
        <v>1</v>
      </c>
    </row>
    <row r="14" spans="1:10" x14ac:dyDescent="0.25">
      <c r="A14" s="46" t="s">
        <v>18</v>
      </c>
      <c r="B14" s="45" t="s">
        <v>19</v>
      </c>
      <c r="C14" s="4">
        <v>9101513000</v>
      </c>
      <c r="D14" s="4">
        <v>8271782765</v>
      </c>
      <c r="E14" s="4">
        <v>8008205696</v>
      </c>
      <c r="F14" s="5">
        <f t="shared" si="1"/>
        <v>0.90883601056219998</v>
      </c>
    </row>
    <row r="15" spans="1:10" ht="25.5" x14ac:dyDescent="0.25">
      <c r="A15" s="46" t="s">
        <v>20</v>
      </c>
      <c r="B15" s="46" t="s">
        <v>21</v>
      </c>
      <c r="C15" s="4">
        <v>13973888000</v>
      </c>
      <c r="D15" s="4">
        <v>13948821525</v>
      </c>
      <c r="E15" s="4">
        <v>11135730078</v>
      </c>
      <c r="F15" s="5">
        <f t="shared" si="1"/>
        <v>0.99820619179143266</v>
      </c>
    </row>
    <row r="16" spans="1:10" x14ac:dyDescent="0.25">
      <c r="A16" s="69" t="s">
        <v>22</v>
      </c>
      <c r="B16" s="70"/>
      <c r="C16" s="55">
        <f>+SUM(C12:C15)</f>
        <v>29969347000</v>
      </c>
      <c r="D16" s="55">
        <f t="shared" ref="D16:E16" si="2">+SUM(D12:D15)</f>
        <v>24148050552</v>
      </c>
      <c r="E16" s="55">
        <f t="shared" si="2"/>
        <v>20748620468</v>
      </c>
      <c r="F16" s="56">
        <f t="shared" si="1"/>
        <v>0.80575831538805298</v>
      </c>
    </row>
    <row r="17" spans="1:6" x14ac:dyDescent="0.25">
      <c r="A17" s="75" t="s">
        <v>23</v>
      </c>
      <c r="B17" s="75"/>
      <c r="C17" s="52">
        <f>+C11+C16</f>
        <v>99893807000</v>
      </c>
      <c r="D17" s="52">
        <f t="shared" ref="D17:E17" si="3">+D11+D16</f>
        <v>93769598380</v>
      </c>
      <c r="E17" s="52">
        <f t="shared" si="3"/>
        <v>71519027495</v>
      </c>
      <c r="F17" s="53">
        <f t="shared" si="1"/>
        <v>0.93869280985556991</v>
      </c>
    </row>
    <row r="18" spans="1:6" ht="42.75" customHeight="1" x14ac:dyDescent="0.25">
      <c r="A18" s="66" t="s">
        <v>24</v>
      </c>
      <c r="B18" s="66"/>
      <c r="C18" s="42"/>
      <c r="D18" s="42"/>
      <c r="E18" s="42"/>
      <c r="F18" s="18"/>
    </row>
    <row r="20" spans="1:6" x14ac:dyDescent="0.25">
      <c r="A20" s="68" t="s">
        <v>25</v>
      </c>
      <c r="B20" s="68"/>
      <c r="C20" s="68"/>
      <c r="D20" s="68"/>
      <c r="E20" s="68"/>
      <c r="F20" s="68"/>
    </row>
    <row r="21" spans="1:6" s="7" customFormat="1" x14ac:dyDescent="0.25">
      <c r="A21" s="16" t="s">
        <v>2</v>
      </c>
      <c r="B21" s="16" t="s">
        <v>3</v>
      </c>
      <c r="C21" s="16" t="s">
        <v>4</v>
      </c>
      <c r="D21" s="16" t="s">
        <v>5</v>
      </c>
      <c r="E21" s="16" t="s">
        <v>6</v>
      </c>
      <c r="F21" s="19" t="s">
        <v>7</v>
      </c>
    </row>
    <row r="22" spans="1:6" s="7" customFormat="1" x14ac:dyDescent="0.25">
      <c r="A22" s="71" t="s">
        <v>8</v>
      </c>
      <c r="B22" s="3" t="s">
        <v>26</v>
      </c>
      <c r="C22" s="28">
        <v>1759231027</v>
      </c>
      <c r="D22" s="29">
        <v>1759231027</v>
      </c>
      <c r="E22" s="29">
        <v>130586621</v>
      </c>
      <c r="F22" s="5">
        <f>D22/C22</f>
        <v>1</v>
      </c>
    </row>
    <row r="23" spans="1:6" s="7" customFormat="1" x14ac:dyDescent="0.25">
      <c r="A23" s="71"/>
      <c r="B23" s="3" t="s">
        <v>27</v>
      </c>
      <c r="C23" s="28">
        <v>595836000</v>
      </c>
      <c r="D23" s="29">
        <v>595836000</v>
      </c>
      <c r="E23" s="29">
        <v>532854267</v>
      </c>
      <c r="F23" s="5">
        <f>D23/C23</f>
        <v>1</v>
      </c>
    </row>
    <row r="24" spans="1:6" s="7" customFormat="1" x14ac:dyDescent="0.25">
      <c r="A24" s="71"/>
      <c r="B24" s="3" t="s">
        <v>28</v>
      </c>
      <c r="C24" s="28">
        <v>14819133100</v>
      </c>
      <c r="D24" s="29">
        <v>14792883100</v>
      </c>
      <c r="E24" s="29">
        <v>12403659440</v>
      </c>
      <c r="F24" s="5">
        <f>D24/C24</f>
        <v>0.99822864132315536</v>
      </c>
    </row>
    <row r="25" spans="1:6" s="7" customFormat="1" x14ac:dyDescent="0.25">
      <c r="A25" s="76"/>
      <c r="B25" s="3" t="s">
        <v>29</v>
      </c>
      <c r="C25" s="28">
        <v>37175706745</v>
      </c>
      <c r="D25" s="29">
        <v>37175706745</v>
      </c>
      <c r="E25" s="29">
        <v>34089405837</v>
      </c>
      <c r="F25" s="5">
        <f>D25/C25</f>
        <v>1</v>
      </c>
    </row>
    <row r="26" spans="1:6" s="7" customFormat="1" x14ac:dyDescent="0.25">
      <c r="A26" s="77" t="s">
        <v>13</v>
      </c>
      <c r="B26" s="78"/>
      <c r="C26" s="57">
        <v>54349906872</v>
      </c>
      <c r="D26" s="58">
        <v>54323656872</v>
      </c>
      <c r="E26" s="58">
        <v>47156506165</v>
      </c>
      <c r="F26" s="59">
        <f>D26/C26</f>
        <v>0.99951701849164487</v>
      </c>
    </row>
    <row r="27" spans="1:6" ht="25.5" x14ac:dyDescent="0.25">
      <c r="A27" s="51" t="s">
        <v>14</v>
      </c>
      <c r="B27" s="41" t="s">
        <v>15</v>
      </c>
      <c r="C27" s="24">
        <v>582006719</v>
      </c>
      <c r="D27" s="25">
        <v>582006719</v>
      </c>
      <c r="E27" s="25">
        <v>563944613</v>
      </c>
      <c r="F27" s="8">
        <f t="shared" ref="F27:F31" si="4">D27/C27</f>
        <v>1</v>
      </c>
    </row>
    <row r="28" spans="1:6" x14ac:dyDescent="0.25">
      <c r="A28" s="44" t="s">
        <v>30</v>
      </c>
      <c r="B28" s="3" t="s">
        <v>19</v>
      </c>
      <c r="C28" s="24">
        <v>2364922669</v>
      </c>
      <c r="D28" s="25">
        <v>1779863703</v>
      </c>
      <c r="E28" s="25">
        <v>1776434012</v>
      </c>
      <c r="F28" s="8">
        <f t="shared" si="4"/>
        <v>0.75260968416891605</v>
      </c>
    </row>
    <row r="29" spans="1:6" ht="25.5" x14ac:dyDescent="0.25">
      <c r="A29" s="46" t="s">
        <v>20</v>
      </c>
      <c r="B29" s="50" t="s">
        <v>21</v>
      </c>
      <c r="C29" s="26">
        <v>8658252644</v>
      </c>
      <c r="D29" s="27">
        <v>8651320718</v>
      </c>
      <c r="E29" s="27">
        <v>8610307502</v>
      </c>
      <c r="F29" s="9">
        <f t="shared" si="4"/>
        <v>0.99919938510863349</v>
      </c>
    </row>
    <row r="30" spans="1:6" x14ac:dyDescent="0.25">
      <c r="A30" s="69" t="s">
        <v>22</v>
      </c>
      <c r="B30" s="70"/>
      <c r="C30" s="55">
        <f>+SUM(C27:C29)</f>
        <v>11605182032</v>
      </c>
      <c r="D30" s="55">
        <f t="shared" ref="D30:E30" si="5">+SUM(D27:D29)</f>
        <v>11013191140</v>
      </c>
      <c r="E30" s="55">
        <f t="shared" si="5"/>
        <v>10950686127</v>
      </c>
      <c r="F30" s="56">
        <f t="shared" si="4"/>
        <v>0.94898909035914725</v>
      </c>
    </row>
    <row r="31" spans="1:6" s="7" customFormat="1" x14ac:dyDescent="0.25">
      <c r="A31" s="79" t="s">
        <v>23</v>
      </c>
      <c r="B31" s="80"/>
      <c r="C31" s="31">
        <f>+C26+C30</f>
        <v>65955088904</v>
      </c>
      <c r="D31" s="31">
        <f t="shared" ref="D31:E31" si="6">+D26+D30</f>
        <v>65336848012</v>
      </c>
      <c r="E31" s="31">
        <f t="shared" si="6"/>
        <v>58107192292</v>
      </c>
      <c r="F31" s="32">
        <f t="shared" si="4"/>
        <v>0.9906263352491288</v>
      </c>
    </row>
    <row r="32" spans="1:6" ht="44.25" customHeight="1" x14ac:dyDescent="0.25">
      <c r="A32" s="67" t="s">
        <v>31</v>
      </c>
      <c r="B32" s="67"/>
      <c r="C32" s="6"/>
      <c r="D32" s="6"/>
      <c r="E32" s="6"/>
      <c r="F32" s="20"/>
    </row>
    <row r="33" spans="1:6" x14ac:dyDescent="0.25">
      <c r="A33" s="10"/>
      <c r="B33" s="7"/>
      <c r="C33" s="6"/>
      <c r="D33" s="6"/>
      <c r="E33" s="6"/>
      <c r="F33" s="20"/>
    </row>
    <row r="34" spans="1:6" x14ac:dyDescent="0.25">
      <c r="A34" s="68" t="s">
        <v>32</v>
      </c>
      <c r="B34" s="68"/>
      <c r="C34" s="68"/>
      <c r="D34" s="68"/>
      <c r="E34" s="68"/>
      <c r="F34" s="68"/>
    </row>
    <row r="35" spans="1:6" x14ac:dyDescent="0.25">
      <c r="A35" s="16" t="s">
        <v>2</v>
      </c>
      <c r="B35" s="16" t="s">
        <v>3</v>
      </c>
      <c r="C35" s="16" t="s">
        <v>4</v>
      </c>
      <c r="D35" s="16" t="s">
        <v>5</v>
      </c>
      <c r="E35" s="16" t="s">
        <v>6</v>
      </c>
      <c r="F35" s="19" t="s">
        <v>7</v>
      </c>
    </row>
    <row r="36" spans="1:6" x14ac:dyDescent="0.25">
      <c r="A36" s="84" t="s">
        <v>33</v>
      </c>
      <c r="B36" s="30" t="s">
        <v>26</v>
      </c>
      <c r="C36" s="33">
        <v>6467416654</v>
      </c>
      <c r="D36" s="34">
        <v>537570480</v>
      </c>
      <c r="E36" s="34">
        <v>69320129</v>
      </c>
      <c r="F36" s="38">
        <f t="shared" ref="F36:F48" si="7">D36/C36</f>
        <v>8.3119815648110551E-2</v>
      </c>
    </row>
    <row r="37" spans="1:6" x14ac:dyDescent="0.25">
      <c r="A37" s="84"/>
      <c r="B37" s="30" t="s">
        <v>27</v>
      </c>
      <c r="C37" s="33">
        <v>104887000</v>
      </c>
      <c r="D37" s="34">
        <v>92693000</v>
      </c>
      <c r="E37" s="34">
        <v>2895100</v>
      </c>
      <c r="F37" s="38">
        <f t="shared" si="7"/>
        <v>0.88374155043046321</v>
      </c>
    </row>
    <row r="38" spans="1:6" x14ac:dyDescent="0.25">
      <c r="A38" s="84"/>
      <c r="B38" s="30" t="s">
        <v>12</v>
      </c>
      <c r="C38" s="33">
        <v>7318052810</v>
      </c>
      <c r="D38" s="34">
        <v>0</v>
      </c>
      <c r="E38" s="34">
        <v>0</v>
      </c>
      <c r="F38" s="38">
        <f t="shared" si="7"/>
        <v>0</v>
      </c>
    </row>
    <row r="39" spans="1:6" x14ac:dyDescent="0.25">
      <c r="A39" s="84"/>
      <c r="B39" s="30" t="s">
        <v>28</v>
      </c>
      <c r="C39" s="33">
        <v>8586631631</v>
      </c>
      <c r="D39" s="34">
        <v>7293987157</v>
      </c>
      <c r="E39" s="34">
        <v>1969569732</v>
      </c>
      <c r="F39" s="38">
        <f t="shared" si="7"/>
        <v>0.84945849204323465</v>
      </c>
    </row>
    <row r="40" spans="1:6" x14ac:dyDescent="0.25">
      <c r="A40" s="84"/>
      <c r="B40" s="30" t="s">
        <v>29</v>
      </c>
      <c r="C40" s="33">
        <v>1693144135</v>
      </c>
      <c r="D40" s="34">
        <v>1693144135</v>
      </c>
      <c r="E40" s="34">
        <v>0</v>
      </c>
      <c r="F40" s="38">
        <f t="shared" si="7"/>
        <v>1</v>
      </c>
    </row>
    <row r="41" spans="1:6" x14ac:dyDescent="0.25">
      <c r="A41" s="85" t="s">
        <v>34</v>
      </c>
      <c r="B41" s="85"/>
      <c r="C41" s="60">
        <v>24170132230</v>
      </c>
      <c r="D41" s="61">
        <v>9617394772</v>
      </c>
      <c r="E41" s="61">
        <v>2041784961</v>
      </c>
      <c r="F41" s="62">
        <f t="shared" si="7"/>
        <v>0.39790410248823038</v>
      </c>
    </row>
    <row r="42" spans="1:6" ht="25.5" x14ac:dyDescent="0.25">
      <c r="A42" s="47" t="s">
        <v>35</v>
      </c>
      <c r="B42" s="44" t="s">
        <v>36</v>
      </c>
      <c r="C42" s="48">
        <v>2838756578</v>
      </c>
      <c r="D42" s="49">
        <v>2795671081</v>
      </c>
      <c r="E42" s="49">
        <v>86991660</v>
      </c>
      <c r="F42" s="39">
        <f t="shared" si="7"/>
        <v>0.98482240522702547</v>
      </c>
    </row>
    <row r="43" spans="1:6" ht="25.5" x14ac:dyDescent="0.25">
      <c r="A43" s="47" t="s">
        <v>37</v>
      </c>
      <c r="B43" s="41" t="s">
        <v>15</v>
      </c>
      <c r="C43" s="48">
        <v>2600000000</v>
      </c>
      <c r="D43" s="49">
        <v>2600000000</v>
      </c>
      <c r="E43" s="49">
        <v>0</v>
      </c>
      <c r="F43" s="39">
        <f t="shared" si="7"/>
        <v>1</v>
      </c>
    </row>
    <row r="44" spans="1:6" ht="25.5" x14ac:dyDescent="0.25">
      <c r="A44" s="47" t="s">
        <v>38</v>
      </c>
      <c r="B44" s="46" t="s">
        <v>21</v>
      </c>
      <c r="C44" s="48">
        <v>7735705059</v>
      </c>
      <c r="D44" s="49">
        <v>7735705059</v>
      </c>
      <c r="E44" s="49">
        <v>4476070250</v>
      </c>
      <c r="F44" s="39">
        <f t="shared" si="7"/>
        <v>1</v>
      </c>
    </row>
    <row r="45" spans="1:6" x14ac:dyDescent="0.25">
      <c r="A45" s="47" t="s">
        <v>39</v>
      </c>
      <c r="B45" s="3" t="s">
        <v>19</v>
      </c>
      <c r="C45" s="48">
        <v>2978356229</v>
      </c>
      <c r="D45" s="49">
        <v>2933326814</v>
      </c>
      <c r="E45" s="49">
        <v>2869942021</v>
      </c>
      <c r="F45" s="39">
        <f t="shared" si="7"/>
        <v>0.98488111846341531</v>
      </c>
    </row>
    <row r="46" spans="1:6" ht="25.5" x14ac:dyDescent="0.25">
      <c r="A46" s="47" t="s">
        <v>40</v>
      </c>
      <c r="B46" s="44" t="s">
        <v>41</v>
      </c>
      <c r="C46" s="48">
        <v>800000000</v>
      </c>
      <c r="D46" s="49">
        <v>800000000</v>
      </c>
      <c r="E46" s="49">
        <v>800000000</v>
      </c>
      <c r="F46" s="39">
        <f t="shared" si="7"/>
        <v>1</v>
      </c>
    </row>
    <row r="47" spans="1:6" x14ac:dyDescent="0.25">
      <c r="A47" s="69" t="s">
        <v>22</v>
      </c>
      <c r="B47" s="70"/>
      <c r="C47" s="55">
        <f>+SUM(C42:C46)</f>
        <v>16952817866</v>
      </c>
      <c r="D47" s="55">
        <f t="shared" ref="D47:E47" si="8">+SUM(D42:D46)</f>
        <v>16864702954</v>
      </c>
      <c r="E47" s="55">
        <f t="shared" si="8"/>
        <v>8233003931</v>
      </c>
      <c r="F47" s="56">
        <f t="shared" si="7"/>
        <v>0.99480234420634461</v>
      </c>
    </row>
    <row r="48" spans="1:6" x14ac:dyDescent="0.25">
      <c r="A48" s="79" t="s">
        <v>42</v>
      </c>
      <c r="B48" s="81"/>
      <c r="C48" s="35">
        <v>63607750096</v>
      </c>
      <c r="D48" s="36">
        <v>43888657726</v>
      </c>
      <c r="E48" s="36">
        <v>29722173892</v>
      </c>
      <c r="F48" s="40">
        <f t="shared" si="7"/>
        <v>0.6899891547769107</v>
      </c>
    </row>
    <row r="49" spans="1:6" ht="40.5" customHeight="1" x14ac:dyDescent="0.25">
      <c r="A49" s="67" t="s">
        <v>43</v>
      </c>
      <c r="B49" s="67"/>
      <c r="C49" s="43"/>
      <c r="D49" s="43"/>
      <c r="E49" s="43"/>
    </row>
    <row r="51" spans="1:6" x14ac:dyDescent="0.25">
      <c r="A51" s="68" t="s">
        <v>44</v>
      </c>
      <c r="B51" s="68"/>
      <c r="C51" s="68"/>
      <c r="D51" s="68"/>
      <c r="E51" s="68"/>
      <c r="F51" s="68"/>
    </row>
    <row r="52" spans="1:6" x14ac:dyDescent="0.25">
      <c r="A52" s="16" t="s">
        <v>2</v>
      </c>
      <c r="B52" s="16" t="s">
        <v>3</v>
      </c>
      <c r="C52" s="16" t="s">
        <v>4</v>
      </c>
      <c r="D52" s="16" t="s">
        <v>5</v>
      </c>
      <c r="E52" s="16" t="s">
        <v>6</v>
      </c>
      <c r="F52" s="19" t="s">
        <v>7</v>
      </c>
    </row>
    <row r="53" spans="1:6" x14ac:dyDescent="0.25">
      <c r="A53" s="82" t="s">
        <v>45</v>
      </c>
      <c r="B53" s="11" t="s">
        <v>26</v>
      </c>
      <c r="C53" s="12">
        <v>13733625332</v>
      </c>
      <c r="D53" s="12">
        <v>4510663449</v>
      </c>
      <c r="E53" s="12">
        <v>994834481</v>
      </c>
      <c r="F53" s="22">
        <f t="shared" ref="F53:F63" si="9">D53/C53</f>
        <v>0.328439384354686</v>
      </c>
    </row>
    <row r="54" spans="1:6" x14ac:dyDescent="0.25">
      <c r="A54" s="82"/>
      <c r="B54" s="11" t="s">
        <v>28</v>
      </c>
      <c r="C54" s="12">
        <v>29928615933</v>
      </c>
      <c r="D54" s="12">
        <v>20760356637</v>
      </c>
      <c r="E54" s="12">
        <v>10901710009</v>
      </c>
      <c r="F54" s="22">
        <f t="shared" si="9"/>
        <v>0.69366243609378342</v>
      </c>
    </row>
    <row r="55" spans="1:6" x14ac:dyDescent="0.25">
      <c r="A55" s="82"/>
      <c r="B55" s="11" t="s">
        <v>29</v>
      </c>
      <c r="C55" s="12">
        <v>39980365000</v>
      </c>
      <c r="D55" s="12">
        <v>39980365000</v>
      </c>
      <c r="E55" s="12">
        <v>21671715065</v>
      </c>
      <c r="F55" s="22">
        <f t="shared" si="9"/>
        <v>1</v>
      </c>
    </row>
    <row r="56" spans="1:6" x14ac:dyDescent="0.25">
      <c r="A56" s="77" t="s">
        <v>34</v>
      </c>
      <c r="B56" s="83"/>
      <c r="C56" s="63">
        <v>83642606265</v>
      </c>
      <c r="D56" s="64">
        <v>65251385086</v>
      </c>
      <c r="E56" s="64">
        <v>33568259555</v>
      </c>
      <c r="F56" s="65">
        <f t="shared" si="9"/>
        <v>0.78012137593211572</v>
      </c>
    </row>
    <row r="57" spans="1:6" ht="25.5" x14ac:dyDescent="0.25">
      <c r="A57" s="11" t="s">
        <v>46</v>
      </c>
      <c r="B57" s="11" t="s">
        <v>36</v>
      </c>
      <c r="C57" s="12">
        <v>5006236788</v>
      </c>
      <c r="D57" s="12">
        <v>5006118000</v>
      </c>
      <c r="E57" s="12">
        <v>5005968000</v>
      </c>
      <c r="F57" s="22">
        <f t="shared" si="9"/>
        <v>0.99997627199730454</v>
      </c>
    </row>
    <row r="58" spans="1:6" ht="25.5" x14ac:dyDescent="0.25">
      <c r="A58" s="11" t="s">
        <v>47</v>
      </c>
      <c r="B58" s="41" t="s">
        <v>15</v>
      </c>
      <c r="C58" s="12">
        <v>8612413000</v>
      </c>
      <c r="D58" s="12">
        <v>3858143449</v>
      </c>
      <c r="E58" s="12">
        <v>580079592</v>
      </c>
      <c r="F58" s="22">
        <f t="shared" si="9"/>
        <v>0.44797473704523921</v>
      </c>
    </row>
    <row r="59" spans="1:6" ht="25.5" x14ac:dyDescent="0.25">
      <c r="A59" s="11" t="s">
        <v>48</v>
      </c>
      <c r="B59" s="46" t="s">
        <v>21</v>
      </c>
      <c r="C59" s="12">
        <v>17597562000</v>
      </c>
      <c r="D59" s="12">
        <v>16961156235</v>
      </c>
      <c r="E59" s="12">
        <v>9512026612</v>
      </c>
      <c r="F59" s="22">
        <f t="shared" si="9"/>
        <v>0.96383557193888558</v>
      </c>
    </row>
    <row r="60" spans="1:6" x14ac:dyDescent="0.25">
      <c r="A60" s="11" t="s">
        <v>49</v>
      </c>
      <c r="B60" s="3" t="s">
        <v>19</v>
      </c>
      <c r="C60" s="37">
        <v>13143449212</v>
      </c>
      <c r="D60" s="37">
        <v>5946900827</v>
      </c>
      <c r="E60" s="37">
        <v>5195794527</v>
      </c>
      <c r="F60" s="23">
        <f t="shared" si="9"/>
        <v>0.45246120185639438</v>
      </c>
    </row>
    <row r="61" spans="1:6" ht="25.5" x14ac:dyDescent="0.25">
      <c r="A61" s="11" t="s">
        <v>50</v>
      </c>
      <c r="B61" s="13" t="s">
        <v>51</v>
      </c>
      <c r="C61" s="37">
        <v>807900000</v>
      </c>
      <c r="D61" s="37">
        <v>807900000</v>
      </c>
      <c r="E61" s="37">
        <v>170351825</v>
      </c>
      <c r="F61" s="23">
        <f t="shared" si="9"/>
        <v>1</v>
      </c>
    </row>
    <row r="62" spans="1:6" x14ac:dyDescent="0.25">
      <c r="A62" s="69" t="s">
        <v>22</v>
      </c>
      <c r="B62" s="70"/>
      <c r="C62" s="55">
        <f>+SUM(C57:C61)</f>
        <v>45167561000</v>
      </c>
      <c r="D62" s="55">
        <f>+SUM(D57:D61)</f>
        <v>32580218511</v>
      </c>
      <c r="E62" s="55">
        <f t="shared" ref="E62" si="10">+SUM(E57:E61)</f>
        <v>20464220556</v>
      </c>
      <c r="F62" s="56">
        <f t="shared" si="9"/>
        <v>0.72131896851813626</v>
      </c>
    </row>
    <row r="63" spans="1:6" x14ac:dyDescent="0.25">
      <c r="A63" s="79" t="s">
        <v>23</v>
      </c>
      <c r="B63" s="81"/>
      <c r="C63" s="35">
        <f>+C56+C62</f>
        <v>128810167265</v>
      </c>
      <c r="D63" s="35">
        <f t="shared" ref="D63:E63" si="11">+D56+D62</f>
        <v>97831603597</v>
      </c>
      <c r="E63" s="55">
        <f t="shared" si="11"/>
        <v>54032480111</v>
      </c>
      <c r="F63" s="54">
        <f t="shared" si="9"/>
        <v>0.75950218584633866</v>
      </c>
    </row>
    <row r="64" spans="1:6" ht="45.75" customHeight="1" x14ac:dyDescent="0.25">
      <c r="A64" s="67" t="s">
        <v>52</v>
      </c>
      <c r="B64" s="67"/>
    </row>
  </sheetData>
  <mergeCells count="25">
    <mergeCell ref="A47:B47"/>
    <mergeCell ref="A34:F34"/>
    <mergeCell ref="A36:A40"/>
    <mergeCell ref="A41:B41"/>
    <mergeCell ref="A1:F4"/>
    <mergeCell ref="A48:B48"/>
    <mergeCell ref="A64:B64"/>
    <mergeCell ref="A49:B49"/>
    <mergeCell ref="A51:F51"/>
    <mergeCell ref="A53:A55"/>
    <mergeCell ref="A56:B56"/>
    <mergeCell ref="A62:B62"/>
    <mergeCell ref="A63:B63"/>
    <mergeCell ref="A18:B18"/>
    <mergeCell ref="A32:B32"/>
    <mergeCell ref="A20:F20"/>
    <mergeCell ref="A16:B16"/>
    <mergeCell ref="A7:A10"/>
    <mergeCell ref="A11:B11"/>
    <mergeCell ref="A17:B17"/>
    <mergeCell ref="A5:F5"/>
    <mergeCell ref="A22:A25"/>
    <mergeCell ref="A26:B26"/>
    <mergeCell ref="A31:B31"/>
    <mergeCell ref="A30:B30"/>
  </mergeCells>
  <pageMargins left="0.7" right="0.7" top="0.75" bottom="0.75" header="0.3" footer="0.3"/>
  <ignoredErrors>
    <ignoredError sqref="C30:E30 C47:E47" formulaRange="1"/>
  </ignoredError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a73866813c166395fcbbad2c6ba62173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650803ffc168fd833084aa34506237a4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080284-E305-49F5-A813-C17738428C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9D1272-9C6D-4267-BBA0-6143AAC27E40}">
  <ds:schemaRefs>
    <ds:schemaRef ds:uri="http://schemas.microsoft.com/office/2006/metadata/properties"/>
    <ds:schemaRef ds:uri="http://schemas.microsoft.com/office/infopath/2007/PartnerControls"/>
    <ds:schemaRef ds:uri="5c9c95be-1f31-46f2-a786-fb332161d145"/>
    <ds:schemaRef ds:uri="38ef67d2-6151-4d5a-b01d-9e1fa2428a9e"/>
  </ds:schemaRefs>
</ds:datastoreItem>
</file>

<file path=customXml/itemProps3.xml><?xml version="1.0" encoding="utf-8"?>
<ds:datastoreItem xmlns:ds="http://schemas.openxmlformats.org/officeDocument/2006/customXml" ds:itemID="{C3404046-D26B-413D-A572-68BCCFA436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Vanessa Rios Martin</dc:creator>
  <cp:keywords/>
  <dc:description/>
  <cp:lastModifiedBy>Yonathan Julian Camargo Acosta</cp:lastModifiedBy>
  <cp:revision/>
  <dcterms:created xsi:type="dcterms:W3CDTF">2025-11-12T17:48:51Z</dcterms:created>
  <dcterms:modified xsi:type="dcterms:W3CDTF">2025-11-19T20:23:32Z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